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包" sheetId="3" r:id="rId1"/>
  </sheets>
  <definedNames>
    <definedName name="_xlnm.Print_Titles" localSheetId="0">'5包'!$2:$3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<sst xmlns="http://schemas.openxmlformats.org/spreadsheetml/2006/main" count="94" uniqueCount="70">
  <si>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附件：</t>
  </si>
  <si>
    <t>宁城县2025年食品安全和产品质量监督抽检项目（产(商)品质量监督抽检（第五包））</t>
  </si>
  <si>
    <t>序号</t>
  </si>
  <si>
    <t>产（商）品名称</t>
  </si>
  <si>
    <t>所属类别</t>
  </si>
  <si>
    <t>抽检批次</t>
  </si>
  <si>
    <t>检验项目</t>
  </si>
  <si>
    <t>单价（元）</t>
  </si>
  <si>
    <t>金额（元）</t>
  </si>
  <si>
    <t>燃气灶</t>
  </si>
  <si>
    <t>重点工业产品</t>
  </si>
  <si>
    <t>熄火保护装置、温升、电点火装置、防触电保护、离焰、熄火、火焰传递、安全装置、接地电阻、额定输入功率偏差</t>
  </si>
  <si>
    <t>软管</t>
  </si>
  <si>
    <t>外观、结构与尺寸、软管耐热性、软管气密性、软管耐压性、标志包装、软管抗拉性、软管扭曲性、软管耐冲击性、软管耐应力、腐蚀性</t>
  </si>
  <si>
    <t>调压阀</t>
  </si>
  <si>
    <t>结构（一般要求、调压器的承压组件、调压器的接头组件）、耐压性、气密性、关闭压力、出口压力、标志、警示、手动关闭机构气密性、耐冲击性</t>
  </si>
  <si>
    <t>安全头盔</t>
  </si>
  <si>
    <t>规格、结构、保护区（规格、结构组成、壳体a、缓冲层b、佩戴装置）质量、视野、护目镜、表面摩擦力、固定装置稳定性、佩戴装置强度、吸收碰撞能量c、耐穿透c、标志、标识d</t>
  </si>
  <si>
    <t>安全帽</t>
  </si>
  <si>
    <t>佩戴高度、垂直间距、水平间距、帽壳内突出物、冲击吸收性能（低温）、耐穿刺性能（低温）</t>
  </si>
  <si>
    <t>细木工板、胶合板</t>
  </si>
  <si>
    <t>外观质量、尺寸偏差、内结合强度、含水率、吸水厚度膨胀率、密度、弹性模量、横向静曲强度、浸渍剥离性能、甲醛（含量）释放量、胶合强度、表面胶合强度、静曲强度</t>
  </si>
  <si>
    <t>液化石油气</t>
  </si>
  <si>
    <t>组分、密度、残留物、铜片腐蚀、游离水、硫化氢</t>
  </si>
  <si>
    <t>天然气</t>
  </si>
  <si>
    <t>高位发热量、二氧化碳</t>
  </si>
  <si>
    <t>黄金饰品</t>
  </si>
  <si>
    <t>纯度、质量、标识、印记</t>
  </si>
  <si>
    <t>电动自行车</t>
  </si>
  <si>
    <t>车速限值、制动性能(干态)、整车质量、结构、车速提示音、淋水涉水性能、反射器、照明和鸣号装置、电气装置、充电器与蓄电池、防火性能</t>
  </si>
  <si>
    <t>蓄电池</t>
  </si>
  <si>
    <t>I2(A)放电、低温放电、过充电、过充电保护、过放电保护、短路保护、放电过流保护、壳体阻燃性</t>
  </si>
  <si>
    <t>床上用品（絮用纤维制品）</t>
  </si>
  <si>
    <t>服装鞋帽及家用纺织品</t>
  </si>
  <si>
    <t>纤维含量、甲醛含量、PH值、异味、耐汗渍色牢度、标注标识</t>
  </si>
  <si>
    <t>中小学生校服</t>
  </si>
  <si>
    <t>儿童学生用品</t>
  </si>
  <si>
    <t>纤维含量、甲醛含量、PH值 、异味、耐汗渍色牢度、耐摩擦色牢度、接缝强力、标注标识</t>
  </si>
  <si>
    <t>煤炭</t>
  </si>
  <si>
    <t>全水分、全硫、水分、灰分、挥发分、发热量</t>
  </si>
  <si>
    <t>定量包装产品</t>
  </si>
  <si>
    <t>净含量、净含量标识标注</t>
  </si>
  <si>
    <t>烟花爆竹</t>
  </si>
  <si>
    <t>包装；底座、底塞和吊线；药种、药量、引燃装置、外观、燃放性能</t>
  </si>
  <si>
    <t>钢筋</t>
  </si>
  <si>
    <t>重量偏差、抗拉强度、屈服强度、断后伸长率、最大力总伸长率、弯曲试验、反向弯曲性能</t>
  </si>
  <si>
    <t>眼镜</t>
  </si>
  <si>
    <t>球镜顶焦度偏差、柱镜顶焦度偏差、材料和表面的质量、镜架外观质量、装配质量</t>
  </si>
  <si>
    <t>车用汽油</t>
  </si>
  <si>
    <t>研究法辛烷值、馏程、铜片腐蚀、硫含量、密度、水溶性酸或碱、机械杂质及水分、甲醇含量、氧含量</t>
  </si>
  <si>
    <t>车用柴油</t>
  </si>
  <si>
    <t>馏程、密度、闪点、凝点、冷滤点、硫含量、酸度、水含量、铜片腐蚀、十六烷值指数、运动粘度、10％蒸余物残炭、灰分</t>
  </si>
  <si>
    <t>消防器材（手提式干粉灭火器）</t>
  </si>
  <si>
    <t>充装误差、20℃温度喷射性能试验、灭火剂检验（磷酸二氢铵含量）、爆破试验</t>
  </si>
  <si>
    <t>消防器材（消防水带）</t>
  </si>
  <si>
    <t>水压试验、爆破压力、附着强度、扯断强度、扯断伸长率</t>
  </si>
  <si>
    <t>民用三表</t>
  </si>
  <si>
    <t>水表、电表、燃气表检定</t>
  </si>
  <si>
    <t>淡水鱼</t>
  </si>
  <si>
    <t>农产品</t>
  </si>
  <si>
    <t>多氯联苯、孔雀石绿、氯霉素、氟苯尼考、呋喃唑酮代谢物、呋喃西林代谢物、呋喃妥因代谢物、恩诺沙星、磺胺类（总量）、甲氧苄啶</t>
  </si>
  <si>
    <t>苹果</t>
  </si>
  <si>
    <t>敌敌畏、啶虫脒、毒死蜱、甲拌磷、克百威、氧乐果、三氯杀螨醇</t>
  </si>
  <si>
    <t>番茄</t>
  </si>
  <si>
    <t>吡唑醚菌酯、敌敌畏、毒死蜱、腐霉利、甲拌磷、氯氟氰菊酯和高效氯氟氰菊酯、噻虫嗪、烯酰吗啉、氧乐果、乙酰甲胺磷</t>
  </si>
  <si>
    <t>小米</t>
  </si>
  <si>
    <t>铅（以 Pb 计）、镉（以 Cd 计）、黄曲霉毒素 B1、赭曲霉毒素 A</t>
  </si>
  <si>
    <t>火龙果</t>
  </si>
  <si>
    <t>氟虫腈、甲胺磷、克百威、氧乐果、乙酰甲胺磷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</si>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</sst>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E5" sqref="E5"/>
    </sheetView>
  </sheetViews>
  <sheetFormatPr defaultColWidth="9" defaultRowHeight="13.5" outlineLevelCol="6"/>
  <cols>
    <col min="1" max="1" width="5.375" style="3" customWidth="1"/>
    <col min="2" max="2" width="12.25" customWidth="1"/>
    <col min="3" max="3" width="15.3833333333333" customWidth="1"/>
    <col min="4" max="4" width="11.5" customWidth="1"/>
    <col min="5" max="5" width="50.25" style="4" customWidth="1"/>
    <col min="6" max="6" width="15.875" style="3" customWidth="1"/>
    <col min="7" max="7" width="17.5" style="5" customWidth="1"/>
  </cols>
  <sheetData>
    <row r="1" ht="26" customHeight="1" spans="1:2">
      <c r="A1" s="4" t="s">
        <v>0</v>
      </c>
      <c r="B1" s="4"/>
    </row>
    <row r="2" ht="45" customHeight="1" spans="1:7">
      <c r="A2" s="6" t="s">
        <v>1</v>
      </c>
      <c r="B2" s="6"/>
      <c r="C2" s="6"/>
      <c r="D2" s="6"/>
      <c r="E2" s="7"/>
      <c r="F2" s="6"/>
      <c r="G2" s="6"/>
    </row>
    <row r="3" s="1" customFormat="1" ht="33" customHeight="1" spans="1:7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10" t="s">
        <v>8</v>
      </c>
    </row>
    <row r="4" s="1" customFormat="1" ht="61" customHeight="1" spans="1:7">
      <c r="A4" s="8">
        <v>1</v>
      </c>
      <c r="B4" s="11" t="s">
        <v>9</v>
      </c>
      <c r="C4" s="11" t="s">
        <v>10</v>
      </c>
      <c r="D4" s="12">
        <v>5</v>
      </c>
      <c r="E4" s="13" t="s">
        <v>11</v>
      </c>
      <c r="F4" s="14"/>
      <c r="G4" s="10">
        <f t="shared" ref="G4:G8" si="0">F4*D4</f>
        <v>0</v>
      </c>
    </row>
    <row r="5" s="1" customFormat="1" ht="63" customHeight="1" spans="1:7">
      <c r="A5" s="8">
        <v>2</v>
      </c>
      <c r="B5" s="11" t="s">
        <v>12</v>
      </c>
      <c r="C5" s="11" t="s">
        <v>10</v>
      </c>
      <c r="D5" s="12">
        <v>5</v>
      </c>
      <c r="E5" s="13" t="s">
        <v>13</v>
      </c>
      <c r="F5" s="14"/>
      <c r="G5" s="10">
        <f t="shared" si="0"/>
        <v>0</v>
      </c>
    </row>
    <row r="6" s="1" customFormat="1" ht="56" customHeight="1" spans="1:7">
      <c r="A6" s="8">
        <v>3</v>
      </c>
      <c r="B6" s="11" t="s">
        <v>14</v>
      </c>
      <c r="C6" s="11" t="s">
        <v>10</v>
      </c>
      <c r="D6" s="12">
        <v>5</v>
      </c>
      <c r="E6" s="13" t="s">
        <v>15</v>
      </c>
      <c r="F6" s="14"/>
      <c r="G6" s="10">
        <f t="shared" si="0"/>
        <v>0</v>
      </c>
    </row>
    <row r="7" s="1" customFormat="1" ht="67" customHeight="1" spans="1:7">
      <c r="A7" s="8">
        <v>4</v>
      </c>
      <c r="B7" s="11" t="s">
        <v>16</v>
      </c>
      <c r="C7" s="11" t="s">
        <v>10</v>
      </c>
      <c r="D7" s="12">
        <v>10</v>
      </c>
      <c r="E7" s="13" t="s">
        <v>17</v>
      </c>
      <c r="F7" s="14"/>
      <c r="G7" s="10">
        <f t="shared" si="0"/>
        <v>0</v>
      </c>
    </row>
    <row r="8" s="1" customFormat="1" ht="67" customHeight="1" spans="1:7">
      <c r="A8" s="8">
        <v>5</v>
      </c>
      <c r="B8" s="15" t="s">
        <v>18</v>
      </c>
      <c r="C8" s="16" t="s">
        <v>10</v>
      </c>
      <c r="D8" s="9">
        <v>5</v>
      </c>
      <c r="E8" s="13" t="s">
        <v>19</v>
      </c>
      <c r="F8" s="9"/>
      <c r="G8" s="10">
        <f t="shared" si="0"/>
        <v>0</v>
      </c>
    </row>
    <row r="9" s="1" customFormat="1" ht="60" customHeight="1" spans="1:7">
      <c r="A9" s="8">
        <v>6</v>
      </c>
      <c r="B9" s="11" t="s">
        <v>20</v>
      </c>
      <c r="C9" s="11" t="s">
        <v>10</v>
      </c>
      <c r="D9" s="12">
        <v>10</v>
      </c>
      <c r="E9" s="13" t="s">
        <v>21</v>
      </c>
      <c r="F9" s="14"/>
      <c r="G9" s="10">
        <f t="shared" ref="G9:G13" si="1">F9*D9</f>
        <v>0</v>
      </c>
    </row>
    <row r="10" s="1" customFormat="1" ht="29" customHeight="1" spans="1:7">
      <c r="A10" s="8">
        <v>7</v>
      </c>
      <c r="B10" s="11" t="s">
        <v>22</v>
      </c>
      <c r="C10" s="11" t="s">
        <v>10</v>
      </c>
      <c r="D10" s="12">
        <v>4</v>
      </c>
      <c r="E10" s="13" t="s">
        <v>23</v>
      </c>
      <c r="F10" s="14"/>
      <c r="G10" s="10">
        <f t="shared" si="1"/>
        <v>0</v>
      </c>
    </row>
    <row r="11" s="1" customFormat="1" ht="27" customHeight="1" spans="1:7">
      <c r="A11" s="8">
        <v>8</v>
      </c>
      <c r="B11" s="11" t="s">
        <v>24</v>
      </c>
      <c r="C11" s="11" t="s">
        <v>10</v>
      </c>
      <c r="D11" s="12">
        <v>6</v>
      </c>
      <c r="E11" s="13" t="s">
        <v>25</v>
      </c>
      <c r="F11" s="14"/>
      <c r="G11" s="10">
        <f t="shared" si="1"/>
        <v>0</v>
      </c>
    </row>
    <row r="12" s="1" customFormat="1" ht="24" customHeight="1" spans="1:7">
      <c r="A12" s="8">
        <v>9</v>
      </c>
      <c r="B12" s="11" t="s">
        <v>26</v>
      </c>
      <c r="C12" s="11" t="s">
        <v>10</v>
      </c>
      <c r="D12" s="12">
        <v>20</v>
      </c>
      <c r="E12" s="15" t="s">
        <v>27</v>
      </c>
      <c r="F12" s="14"/>
      <c r="G12" s="10">
        <f t="shared" si="1"/>
        <v>0</v>
      </c>
    </row>
    <row r="13" s="2" customFormat="1" ht="56" customHeight="1" spans="1:7">
      <c r="A13" s="8">
        <v>10</v>
      </c>
      <c r="B13" s="17" t="s">
        <v>28</v>
      </c>
      <c r="C13" s="17" t="s">
        <v>10</v>
      </c>
      <c r="D13" s="18">
        <v>5</v>
      </c>
      <c r="E13" s="17" t="s">
        <v>29</v>
      </c>
      <c r="F13" s="19"/>
      <c r="G13" s="10">
        <f t="shared" si="1"/>
        <v>0</v>
      </c>
    </row>
    <row r="14" s="1" customFormat="1" ht="42" customHeight="1" spans="1:7">
      <c r="A14" s="8">
        <v>11</v>
      </c>
      <c r="B14" s="11" t="s">
        <v>30</v>
      </c>
      <c r="C14" s="11" t="s">
        <v>10</v>
      </c>
      <c r="D14" s="12">
        <v>5</v>
      </c>
      <c r="E14" s="13" t="s">
        <v>31</v>
      </c>
      <c r="F14" s="14"/>
      <c r="G14" s="10">
        <f t="shared" ref="G14:G24" si="2">F14*D14</f>
        <v>0</v>
      </c>
    </row>
    <row r="15" s="1" customFormat="1" ht="52" customHeight="1" spans="1:7">
      <c r="A15" s="8">
        <v>12</v>
      </c>
      <c r="B15" s="11" t="s">
        <v>32</v>
      </c>
      <c r="C15" s="11" t="s">
        <v>33</v>
      </c>
      <c r="D15" s="12">
        <v>10</v>
      </c>
      <c r="E15" s="13" t="s">
        <v>34</v>
      </c>
      <c r="F15" s="14"/>
      <c r="G15" s="10">
        <f t="shared" si="2"/>
        <v>0</v>
      </c>
    </row>
    <row r="16" s="1" customFormat="1" ht="33" customHeight="1" spans="1:7">
      <c r="A16" s="8">
        <v>13</v>
      </c>
      <c r="B16" s="11" t="s">
        <v>35</v>
      </c>
      <c r="C16" s="11" t="s">
        <v>36</v>
      </c>
      <c r="D16" s="12">
        <v>15</v>
      </c>
      <c r="E16" s="13" t="s">
        <v>37</v>
      </c>
      <c r="F16" s="14"/>
      <c r="G16" s="10">
        <f t="shared" si="2"/>
        <v>0</v>
      </c>
    </row>
    <row r="17" s="1" customFormat="1" ht="33" customHeight="1" spans="1:7">
      <c r="A17" s="8">
        <v>14</v>
      </c>
      <c r="B17" s="11" t="s">
        <v>38</v>
      </c>
      <c r="C17" s="11" t="s">
        <v>10</v>
      </c>
      <c r="D17" s="12">
        <v>20</v>
      </c>
      <c r="E17" s="13" t="s">
        <v>39</v>
      </c>
      <c r="F17" s="14"/>
      <c r="G17" s="10">
        <f t="shared" si="2"/>
        <v>0</v>
      </c>
    </row>
    <row r="18" s="1" customFormat="1" ht="33" customHeight="1" spans="1:7">
      <c r="A18" s="8">
        <v>15</v>
      </c>
      <c r="B18" s="11" t="s">
        <v>40</v>
      </c>
      <c r="C18" s="11" t="s">
        <v>10</v>
      </c>
      <c r="D18" s="12">
        <v>100</v>
      </c>
      <c r="E18" s="15" t="s">
        <v>41</v>
      </c>
      <c r="F18" s="14"/>
      <c r="G18" s="10">
        <f t="shared" si="2"/>
        <v>0</v>
      </c>
    </row>
    <row r="19" s="1" customFormat="1" ht="33" customHeight="1" spans="1:7">
      <c r="A19" s="8">
        <v>16</v>
      </c>
      <c r="B19" s="11" t="s">
        <v>42</v>
      </c>
      <c r="C19" s="11" t="s">
        <v>10</v>
      </c>
      <c r="D19" s="12">
        <v>20</v>
      </c>
      <c r="E19" s="13" t="s">
        <v>43</v>
      </c>
      <c r="F19" s="14"/>
      <c r="G19" s="10">
        <f t="shared" si="2"/>
        <v>0</v>
      </c>
    </row>
    <row r="20" s="1" customFormat="1" ht="33" customHeight="1" spans="1:7">
      <c r="A20" s="8">
        <v>17</v>
      </c>
      <c r="B20" s="11" t="s">
        <v>44</v>
      </c>
      <c r="C20" s="11" t="s">
        <v>10</v>
      </c>
      <c r="D20" s="12">
        <v>5</v>
      </c>
      <c r="E20" s="20" t="s">
        <v>45</v>
      </c>
      <c r="F20" s="14"/>
      <c r="G20" s="10">
        <f t="shared" si="2"/>
        <v>0</v>
      </c>
    </row>
    <row r="21" s="1" customFormat="1" ht="41" customHeight="1" spans="1:7">
      <c r="A21" s="8">
        <v>18</v>
      </c>
      <c r="B21" s="11" t="s">
        <v>46</v>
      </c>
      <c r="C21" s="11" t="s">
        <v>10</v>
      </c>
      <c r="D21" s="12">
        <v>20</v>
      </c>
      <c r="E21" s="13" t="s">
        <v>47</v>
      </c>
      <c r="F21" s="14"/>
      <c r="G21" s="10">
        <f t="shared" si="2"/>
        <v>0</v>
      </c>
    </row>
    <row r="22" s="1" customFormat="1" ht="45" customHeight="1" spans="1:7">
      <c r="A22" s="8">
        <v>19</v>
      </c>
      <c r="B22" s="11" t="s">
        <v>48</v>
      </c>
      <c r="C22" s="11" t="s">
        <v>10</v>
      </c>
      <c r="D22" s="12">
        <v>20</v>
      </c>
      <c r="E22" s="13" t="s">
        <v>49</v>
      </c>
      <c r="F22" s="14"/>
      <c r="G22" s="10">
        <f t="shared" si="2"/>
        <v>0</v>
      </c>
    </row>
    <row r="23" s="1" customFormat="1" ht="55" customHeight="1" spans="1:7">
      <c r="A23" s="8">
        <v>20</v>
      </c>
      <c r="B23" s="11" t="s">
        <v>50</v>
      </c>
      <c r="C23" s="11" t="s">
        <v>10</v>
      </c>
      <c r="D23" s="12">
        <v>20</v>
      </c>
      <c r="E23" s="13" t="s">
        <v>51</v>
      </c>
      <c r="F23" s="14"/>
      <c r="G23" s="10">
        <f t="shared" si="2"/>
        <v>0</v>
      </c>
    </row>
    <row r="24" s="2" customFormat="1" ht="57" customHeight="1" spans="1:7">
      <c r="A24" s="8">
        <v>21</v>
      </c>
      <c r="B24" s="17" t="s">
        <v>52</v>
      </c>
      <c r="C24" s="17" t="s">
        <v>10</v>
      </c>
      <c r="D24" s="18">
        <v>10</v>
      </c>
      <c r="E24" s="17" t="s">
        <v>53</v>
      </c>
      <c r="F24" s="21"/>
      <c r="G24" s="22">
        <f t="shared" si="2"/>
        <v>0</v>
      </c>
    </row>
    <row r="25" s="2" customFormat="1" ht="45" customHeight="1" spans="1:7">
      <c r="A25" s="8">
        <v>22</v>
      </c>
      <c r="B25" s="17" t="s">
        <v>54</v>
      </c>
      <c r="C25" s="17" t="s">
        <v>10</v>
      </c>
      <c r="D25" s="23"/>
      <c r="E25" s="17" t="s">
        <v>55</v>
      </c>
      <c r="F25" s="24"/>
      <c r="G25" s="25"/>
    </row>
    <row r="26" s="1" customFormat="1" ht="30" customHeight="1" spans="1:7">
      <c r="A26" s="8">
        <v>23</v>
      </c>
      <c r="B26" s="11" t="s">
        <v>56</v>
      </c>
      <c r="C26" s="11" t="s">
        <v>10</v>
      </c>
      <c r="D26" s="12">
        <v>4</v>
      </c>
      <c r="E26" s="15" t="s">
        <v>57</v>
      </c>
      <c r="F26" s="9"/>
      <c r="G26" s="10">
        <f t="shared" ref="G26:G31" si="3">F26*D26</f>
        <v>0</v>
      </c>
    </row>
    <row r="27" s="1" customFormat="1" ht="52" customHeight="1" spans="1:7">
      <c r="A27" s="8">
        <v>24</v>
      </c>
      <c r="B27" s="9" t="s">
        <v>58</v>
      </c>
      <c r="C27" s="16" t="s">
        <v>59</v>
      </c>
      <c r="D27" s="9">
        <v>1</v>
      </c>
      <c r="E27" s="13" t="s">
        <v>60</v>
      </c>
      <c r="F27" s="9"/>
      <c r="G27" s="10">
        <f t="shared" si="3"/>
        <v>0</v>
      </c>
    </row>
    <row r="28" s="1" customFormat="1" ht="34" customHeight="1" spans="1:7">
      <c r="A28" s="8">
        <v>25</v>
      </c>
      <c r="B28" s="9" t="s">
        <v>61</v>
      </c>
      <c r="C28" s="16" t="s">
        <v>59</v>
      </c>
      <c r="D28" s="9">
        <v>3</v>
      </c>
      <c r="E28" s="13" t="s">
        <v>62</v>
      </c>
      <c r="F28" s="9"/>
      <c r="G28" s="10">
        <f t="shared" si="3"/>
        <v>0</v>
      </c>
    </row>
    <row r="29" s="1" customFormat="1" ht="51" customHeight="1" spans="1:7">
      <c r="A29" s="8">
        <v>26</v>
      </c>
      <c r="B29" s="9" t="s">
        <v>63</v>
      </c>
      <c r="C29" s="16" t="s">
        <v>59</v>
      </c>
      <c r="D29" s="9">
        <v>1</v>
      </c>
      <c r="E29" s="13" t="s">
        <v>64</v>
      </c>
      <c r="F29" s="9"/>
      <c r="G29" s="10">
        <f t="shared" si="3"/>
        <v>0</v>
      </c>
    </row>
    <row r="30" s="1" customFormat="1" ht="34" customHeight="1" spans="1:7">
      <c r="A30" s="8">
        <v>27</v>
      </c>
      <c r="B30" s="9" t="s">
        <v>65</v>
      </c>
      <c r="C30" s="16" t="s">
        <v>59</v>
      </c>
      <c r="D30" s="9">
        <v>2</v>
      </c>
      <c r="E30" s="13" t="s">
        <v>66</v>
      </c>
      <c r="F30" s="9"/>
      <c r="G30" s="10">
        <f t="shared" si="3"/>
        <v>0</v>
      </c>
    </row>
    <row r="31" s="1" customFormat="1" ht="34" customHeight="1" spans="1:7">
      <c r="A31" s="8">
        <v>28</v>
      </c>
      <c r="B31" s="9" t="s">
        <v>67</v>
      </c>
      <c r="C31" s="16" t="s">
        <v>59</v>
      </c>
      <c r="D31" s="9">
        <v>1</v>
      </c>
      <c r="E31" s="13" t="s">
        <v>68</v>
      </c>
      <c r="F31" s="9"/>
      <c r="G31" s="10">
        <f t="shared" si="3"/>
        <v>0</v>
      </c>
    </row>
    <row r="32" s="1" customFormat="1" ht="26" customHeight="1" spans="1:7">
      <c r="A32" s="26" t="s">
        <v>69</v>
      </c>
      <c r="B32" s="16"/>
      <c r="C32" s="16"/>
      <c r="D32" s="9">
        <f>SUM(D4:D31)</f>
        <v>332</v>
      </c>
      <c r="E32" s="15"/>
      <c r="F32" s="9"/>
      <c r="G32" s="9">
        <f>SUM(G4:G31)</f>
        <v>0</v>
      </c>
    </row>
    <row r="33" customFormat="1" ht="14.25" spans="1:7">
      <c r="A33" s="27"/>
      <c r="B33" s="27"/>
      <c r="C33" s="27"/>
      <c r="D33" s="27"/>
      <c r="E33" s="27"/>
      <c r="F33" s="27"/>
      <c r="G33" s="27"/>
    </row>
    <row r="34" customFormat="1" spans="1:7">
      <c r="A34" s="27"/>
      <c r="B34" s="27"/>
      <c r="C34" s="27"/>
      <c r="D34" s="27"/>
      <c r="E34" s="27"/>
      <c r="F34" s="27"/>
      <c r="G34" s="27"/>
    </row>
    <row r="35" customFormat="1" spans="1:7">
      <c r="A35" s="27"/>
      <c r="B35" s="27"/>
      <c r="C35" s="27"/>
      <c r="D35" s="27"/>
      <c r="E35" s="27"/>
      <c r="F35" s="27"/>
      <c r="G35" s="27"/>
    </row>
  </sheetData>
  <mergeCells count="6">
    <mergeCell ref="A1:B1"/>
    <mergeCell ref="A2:G2"/>
    <mergeCell ref="D24:D25"/>
    <mergeCell ref="F24:F25"/>
    <mergeCell ref="G24:G25"/>
    <mergeCell ref="A34:G3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鑫鑫</cp:lastModifiedBy>
  <dcterms:created xsi:type="dcterms:W3CDTF">2024-10-30T00:04:00Z</dcterms:created>
  <dcterms:modified xsi:type="dcterms:W3CDTF">2025-02-21T09:22:12Z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8A57088B6060451C94EB625A80D8D83E_13</vt:lpwstr>
  </property>
  <property fmtid="{D5CDD505-2E9C-101B-9397-08002B2CF9AE}" pid="3" name="KSOProductBuildVer">
    <vt:lpwstr>2052-12.1.0.20305</vt:lpwstr>
  </property>
</Properties>
</file>